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Sheet1!$A$22:$H$30</definedName>
  </definedNames>
  <calcPr calcId="144525"/>
</workbook>
</file>

<file path=xl/calcChain.xml><?xml version="1.0" encoding="utf-8"?>
<calcChain xmlns="http://schemas.openxmlformats.org/spreadsheetml/2006/main">
  <c r="G18" i="1" l="1"/>
  <c r="G17" i="1"/>
  <c r="G16" i="1"/>
  <c r="H30" i="1"/>
  <c r="F30" i="1"/>
  <c r="G30" i="1" s="1"/>
  <c r="D30" i="1"/>
  <c r="H29" i="1"/>
  <c r="F29" i="1"/>
  <c r="G29" i="1" s="1"/>
  <c r="D29" i="1"/>
  <c r="H28" i="1"/>
  <c r="F28" i="1"/>
  <c r="G28" i="1" s="1"/>
  <c r="D28" i="1"/>
  <c r="H27" i="1"/>
  <c r="F27" i="1"/>
  <c r="G27" i="1" s="1"/>
  <c r="D27" i="1"/>
  <c r="H26" i="1"/>
  <c r="F26" i="1"/>
  <c r="G26" i="1" s="1"/>
  <c r="D26" i="1"/>
  <c r="H25" i="1"/>
  <c r="F25" i="1"/>
  <c r="G25" i="1" s="1"/>
  <c r="D25" i="1"/>
  <c r="H24" i="1"/>
  <c r="F24" i="1"/>
  <c r="G24" i="1" s="1"/>
  <c r="D24" i="1"/>
  <c r="H23" i="1"/>
  <c r="F23" i="1"/>
  <c r="G23" i="1" s="1"/>
  <c r="D23" i="1"/>
  <c r="H4" i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<sst xmlns="http://schemas.openxmlformats.org/spreadsheetml/2006/main" count="49" uniqueCount="28">
  <si>
    <t>BẢNG KÊ HỢP ĐỒNG THUÊ CONTAINER CÁC LOẠI</t>
  </si>
  <si>
    <t>STT</t>
  </si>
  <si>
    <t>Mã HĐ</t>
  </si>
  <si>
    <t>Số ngày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</si>
  <si>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</si>
  <si>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</si>
  <si>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</si>
  <si>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</si>
  <si>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</si>
  <si>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</si>
  <si>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</si>
  <si>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</si>
  <si>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</si>
  <si>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</si>
  <si>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</si>
  <si>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</si>
  <si>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</si>
  <si>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</si>
  <si>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>Kí hiệu</t>
  </si>
  <si>
    <t>A</t>
  </si>
  <si>
    <t>B</t>
  </si>
  <si>
    <t>C</t>
  </si>
  <si>
    <t>Loại A</t>
  </si>
  <si>
    <t>Loại B</t>
  </si>
  <si>
    <t>Loại C</t>
  </si>
  <si>
    <t>Giá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</si>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</sst>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0"/>
  <sheetViews>
    <sheetView tabSelected="1" workbookViewId="0">
      <selection activeCell="G16" sqref="G16"/>
    </sheetView>
  </sheetViews>
  <sheetFormatPr defaultRowHeight="15" x14ac:dyDescent="0.25"/>
  <cols>
    <col min="3" max="3" width="13.5703125" customWidth="1"/>
    <col min="4" max="4" width="15.85546875" bestFit="1" customWidth="1"/>
    <col min="5" max="5" width="10.42578125" bestFit="1" customWidth="1"/>
    <col min="6" max="6" width="13.5703125" customWidth="1"/>
    <col min="7" max="7" width="14.42578125" customWidth="1"/>
    <col min="8" max="8" width="13" bestFit="1" customWidth="1"/>
    <col min="9" max="9" width="10.855468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7.25" x14ac:dyDescent="0.3">
      <c r="A2" s="4" t="s">
        <v>1</v>
      </c>
      <c r="B2" s="4" t="s">
        <v>2</v>
      </c>
      <c r="C2" s="4" t="s">
        <v>3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</row>
    <row r="3" spans="1:8" ht="17.25" x14ac:dyDescent="0.3">
      <c r="A3" s="3">
        <v>1</v>
      </c>
      <c r="B3" s="2" t="s">
        <v>4</v>
      </c>
      <c r="C3" s="2">
        <v>5</v>
      </c>
      <c r="D3" s="2" t="str">
        <f>VLOOKUP(MID(B3,3,1),$B$16:$C$18,2,0)</f>
        <v>Loại A</v>
      </c>
      <c r="E3" s="2">
        <v>4</v>
      </c>
      <c r="F3" s="2">
        <f>VLOOKUP(MID(B3,3,1),$B$16:$D$18,3,FALSE)</f>
        <v>500</v>
      </c>
      <c r="G3" s="2">
        <f>E3*F3-IF(C3&gt;=5,5%,0%)</f>
        <v>1999.95</v>
      </c>
      <c r="H3" s="2" t="str">
        <f>IF(LEFT(B3)="Y","X","")</f>
        <v/>
      </c>
    </row>
    <row r="4" spans="1:8" ht="17.25" x14ac:dyDescent="0.3">
      <c r="A4" s="3">
        <v>2</v>
      </c>
      <c r="B4" s="2" t="s">
        <v>5</v>
      </c>
      <c r="C4" s="2">
        <v>10</v>
      </c>
      <c r="D4" s="2" t="str">
        <f t="shared" ref="D4:D10" si="0">VLOOKUP(MID(B4,3,1),$B$16:$C$18,2,0)</f>
        <v>Loại B</v>
      </c>
      <c r="E4" s="2">
        <v>10</v>
      </c>
      <c r="F4" s="2">
        <f t="shared" ref="F4:F10" si="1">VLOOKUP(MID(B4,3,1),$B$16:$D$18,3,FALSE)</f>
        <v>700</v>
      </c>
      <c r="G4" s="2">
        <f t="shared" ref="G4:G10" si="2">E4*F4-IF(C4&gt;=5,5%,0%)</f>
        <v>6999.95</v>
      </c>
      <c r="H4" s="2" t="str">
        <f t="shared" ref="H4:H10" si="3">IF(LEFT(B4)="Y","X","")</f>
        <v>X</v>
      </c>
    </row>
    <row r="5" spans="1:8" ht="17.25" x14ac:dyDescent="0.3">
      <c r="A5" s="3">
        <v>3</v>
      </c>
      <c r="B5" s="2" t="s">
        <v>6</v>
      </c>
      <c r="C5" s="2">
        <v>7</v>
      </c>
      <c r="D5" s="2" t="str">
        <f t="shared" si="0"/>
        <v>Loại A</v>
      </c>
      <c r="E5" s="2">
        <v>5</v>
      </c>
      <c r="F5" s="2">
        <f t="shared" si="1"/>
        <v>500</v>
      </c>
      <c r="G5" s="2">
        <f t="shared" si="2"/>
        <v>2499.9499999999998</v>
      </c>
      <c r="H5" s="2" t="str">
        <f t="shared" si="3"/>
        <v>X</v>
      </c>
    </row>
    <row r="6" spans="1:8" ht="17.25" x14ac:dyDescent="0.3">
      <c r="A6" s="3">
        <v>4</v>
      </c>
      <c r="B6" s="2" t="s">
        <v>7</v>
      </c>
      <c r="C6" s="2">
        <v>8</v>
      </c>
      <c r="D6" s="2" t="str">
        <f t="shared" si="0"/>
        <v>Loại B</v>
      </c>
      <c r="E6" s="2">
        <v>7</v>
      </c>
      <c r="F6" s="2">
        <f t="shared" si="1"/>
        <v>700</v>
      </c>
      <c r="G6" s="2">
        <f t="shared" si="2"/>
        <v>4899.95</v>
      </c>
      <c r="H6" s="2" t="str">
        <f t="shared" si="3"/>
        <v/>
      </c>
    </row>
    <row r="7" spans="1:8" ht="17.25" x14ac:dyDescent="0.3">
      <c r="A7" s="3">
        <v>5</v>
      </c>
      <c r="B7" s="2" t="s">
        <v>8</v>
      </c>
      <c r="C7" s="2">
        <v>4</v>
      </c>
      <c r="D7" s="2" t="str">
        <f t="shared" si="0"/>
        <v>Loại A</v>
      </c>
      <c r="E7" s="2">
        <v>8</v>
      </c>
      <c r="F7" s="2">
        <f t="shared" si="1"/>
        <v>500</v>
      </c>
      <c r="G7" s="2">
        <f t="shared" si="2"/>
        <v>4000</v>
      </c>
      <c r="H7" s="2" t="str">
        <f t="shared" si="3"/>
        <v/>
      </c>
    </row>
    <row r="8" spans="1:8" ht="17.25" x14ac:dyDescent="0.3">
      <c r="A8" s="3">
        <v>6</v>
      </c>
      <c r="B8" s="2" t="s">
        <v>9</v>
      </c>
      <c r="C8" s="2">
        <v>15</v>
      </c>
      <c r="D8" s="2" t="str">
        <f t="shared" si="0"/>
        <v>Loại A</v>
      </c>
      <c r="E8" s="2">
        <v>12</v>
      </c>
      <c r="F8" s="2">
        <f t="shared" si="1"/>
        <v>500</v>
      </c>
      <c r="G8" s="2">
        <f t="shared" si="2"/>
        <v>5999.95</v>
      </c>
      <c r="H8" s="2" t="str">
        <f t="shared" si="3"/>
        <v/>
      </c>
    </row>
    <row r="9" spans="1:8" ht="17.25" x14ac:dyDescent="0.3">
      <c r="A9" s="3">
        <v>7</v>
      </c>
      <c r="B9" s="2" t="s">
        <v>10</v>
      </c>
      <c r="C9" s="2">
        <v>2</v>
      </c>
      <c r="D9" s="2" t="str">
        <f t="shared" si="0"/>
        <v>Loại C</v>
      </c>
      <c r="E9" s="2">
        <v>1</v>
      </c>
      <c r="F9" s="2">
        <f t="shared" si="1"/>
        <v>400</v>
      </c>
      <c r="G9" s="2">
        <f t="shared" si="2"/>
        <v>400</v>
      </c>
      <c r="H9" s="2" t="str">
        <f t="shared" si="3"/>
        <v/>
      </c>
    </row>
    <row r="10" spans="1:8" ht="17.25" x14ac:dyDescent="0.3">
      <c r="A10" s="3">
        <v>8</v>
      </c>
      <c r="B10" s="2" t="s">
        <v>11</v>
      </c>
      <c r="C10" s="2">
        <v>6</v>
      </c>
      <c r="D10" s="2" t="str">
        <f t="shared" si="0"/>
        <v>Loại C</v>
      </c>
      <c r="E10" s="2">
        <v>3</v>
      </c>
      <c r="F10" s="2">
        <f t="shared" si="1"/>
        <v>400</v>
      </c>
      <c r="G10" s="2">
        <f t="shared" si="2"/>
        <v>1199.95</v>
      </c>
      <c r="H10" s="2" t="str">
        <f t="shared" si="3"/>
        <v/>
      </c>
    </row>
    <row r="14" spans="1:8" x14ac:dyDescent="0.25">
      <c r="B14" s="6" t="s">
        <v>17</v>
      </c>
      <c r="C14" s="6"/>
      <c r="D14" s="6"/>
      <c r="F14" s="6" t="s">
        <v>26</v>
      </c>
      <c r="G14" s="6"/>
    </row>
    <row r="15" spans="1:8" x14ac:dyDescent="0.25">
      <c r="B15" s="8" t="s">
        <v>18</v>
      </c>
      <c r="C15" s="8" t="s">
        <v>12</v>
      </c>
      <c r="D15" s="8" t="s">
        <v>25</v>
      </c>
      <c r="E15" s="7"/>
      <c r="F15" s="8" t="s">
        <v>12</v>
      </c>
      <c r="G15" s="8" t="s">
        <v>27</v>
      </c>
    </row>
    <row r="16" spans="1:8" x14ac:dyDescent="0.25">
      <c r="B16" s="9" t="s">
        <v>19</v>
      </c>
      <c r="C16" s="9" t="s">
        <v>22</v>
      </c>
      <c r="D16" s="9">
        <v>500</v>
      </c>
      <c r="F16" s="9" t="s">
        <v>22</v>
      </c>
      <c r="G16" s="5">
        <f>SUMIF($D$3:$D$10,F16,$G$3:$G$10)</f>
        <v>14499.849999999999</v>
      </c>
    </row>
    <row r="17" spans="1:8" x14ac:dyDescent="0.25">
      <c r="B17" s="9" t="s">
        <v>20</v>
      </c>
      <c r="C17" s="9" t="s">
        <v>23</v>
      </c>
      <c r="D17" s="9">
        <v>700</v>
      </c>
      <c r="F17" s="9" t="s">
        <v>23</v>
      </c>
      <c r="G17" s="5">
        <f>SUMIF($D$3:$D$10,F17,G3:G10)</f>
        <v>11899.9</v>
      </c>
    </row>
    <row r="18" spans="1:8" x14ac:dyDescent="0.25">
      <c r="B18" s="9" t="s">
        <v>21</v>
      </c>
      <c r="C18" s="9" t="s">
        <v>24</v>
      </c>
      <c r="D18" s="9">
        <v>400</v>
      </c>
      <c r="F18" s="9" t="s">
        <v>24</v>
      </c>
      <c r="G18" s="5">
        <f>SUMIF($D$3:$D$10,F18,$G$3:$G$10)</f>
        <v>1599.95</v>
      </c>
    </row>
    <row r="22" spans="1:8" ht="17.25" x14ac:dyDescent="0.3">
      <c r="A22" s="4" t="s">
        <v>1</v>
      </c>
      <c r="B22" s="4" t="s">
        <v>2</v>
      </c>
      <c r="C22" s="4" t="s">
        <v>3</v>
      </c>
      <c r="D22" s="4" t="s">
        <v>12</v>
      </c>
      <c r="E22" s="4" t="s">
        <v>13</v>
      </c>
      <c r="F22" s="4" t="s">
        <v>14</v>
      </c>
      <c r="G22" s="4" t="s">
        <v>15</v>
      </c>
      <c r="H22" s="4" t="s">
        <v>16</v>
      </c>
    </row>
    <row r="23" spans="1:8" ht="17.25" hidden="1" x14ac:dyDescent="0.3">
      <c r="A23" s="3">
        <v>1</v>
      </c>
      <c r="B23" s="2" t="s">
        <v>4</v>
      </c>
      <c r="C23" s="2">
        <v>5</v>
      </c>
      <c r="D23" s="2" t="str">
        <f>VLOOKUP(MID(B23,3,1),$B$16:$C$18,2,0)</f>
        <v>Loại A</v>
      </c>
      <c r="E23" s="2">
        <v>4</v>
      </c>
      <c r="F23" s="2">
        <f>VLOOKUP(MID(B23,3,1),$B$16:$D$18,3,FALSE)</f>
        <v>500</v>
      </c>
      <c r="G23" s="2">
        <f>E23*F23-IF(C23&gt;=5,5%,0%)</f>
        <v>1999.95</v>
      </c>
      <c r="H23" s="2" t="str">
        <f>IF(LEFT(B23)="Y","X","")</f>
        <v/>
      </c>
    </row>
    <row r="24" spans="1:8" ht="17.25" x14ac:dyDescent="0.3">
      <c r="A24" s="3">
        <v>2</v>
      </c>
      <c r="B24" s="2" t="s">
        <v>5</v>
      </c>
      <c r="C24" s="2">
        <v>10</v>
      </c>
      <c r="D24" s="2" t="str">
        <f t="shared" ref="D24:D30" si="4">VLOOKUP(MID(B24,3,1),$B$16:$C$18,2,0)</f>
        <v>Loại B</v>
      </c>
      <c r="E24" s="2">
        <v>10</v>
      </c>
      <c r="F24" s="2">
        <f t="shared" ref="F24:F30" si="5">VLOOKUP(MID(B24,3,1),$B$16:$D$18,3,FALSE)</f>
        <v>700</v>
      </c>
      <c r="G24" s="2">
        <f t="shared" ref="G24:G30" si="6">E24*F24-IF(C24&gt;=5,5%,0%)</f>
        <v>6999.95</v>
      </c>
      <c r="H24" s="2" t="str">
        <f t="shared" ref="H24:H30" si="7">IF(LEFT(B24)="Y","X","")</f>
        <v>X</v>
      </c>
    </row>
    <row r="25" spans="1:8" ht="17.25" x14ac:dyDescent="0.3">
      <c r="A25" s="3">
        <v>3</v>
      </c>
      <c r="B25" s="2" t="s">
        <v>6</v>
      </c>
      <c r="C25" s="2">
        <v>7</v>
      </c>
      <c r="D25" s="2" t="str">
        <f t="shared" si="4"/>
        <v>Loại A</v>
      </c>
      <c r="E25" s="2">
        <v>5</v>
      </c>
      <c r="F25" s="2">
        <f t="shared" si="5"/>
        <v>500</v>
      </c>
      <c r="G25" s="2">
        <f t="shared" si="6"/>
        <v>2499.9499999999998</v>
      </c>
      <c r="H25" s="2" t="str">
        <f t="shared" si="7"/>
        <v>X</v>
      </c>
    </row>
    <row r="26" spans="1:8" ht="17.25" x14ac:dyDescent="0.3">
      <c r="A26" s="3">
        <v>4</v>
      </c>
      <c r="B26" s="2" t="s">
        <v>7</v>
      </c>
      <c r="C26" s="2">
        <v>8</v>
      </c>
      <c r="D26" s="2" t="str">
        <f t="shared" si="4"/>
        <v>Loại B</v>
      </c>
      <c r="E26" s="2">
        <v>7</v>
      </c>
      <c r="F26" s="2">
        <f t="shared" si="5"/>
        <v>700</v>
      </c>
      <c r="G26" s="2">
        <f t="shared" si="6"/>
        <v>4899.95</v>
      </c>
      <c r="H26" s="2" t="str">
        <f t="shared" si="7"/>
        <v/>
      </c>
    </row>
    <row r="27" spans="1:8" ht="17.25" x14ac:dyDescent="0.3">
      <c r="A27" s="3">
        <v>5</v>
      </c>
      <c r="B27" s="2" t="s">
        <v>8</v>
      </c>
      <c r="C27" s="2">
        <v>4</v>
      </c>
      <c r="D27" s="2" t="str">
        <f t="shared" si="4"/>
        <v>Loại A</v>
      </c>
      <c r="E27" s="2">
        <v>8</v>
      </c>
      <c r="F27" s="2">
        <f t="shared" si="5"/>
        <v>500</v>
      </c>
      <c r="G27" s="2">
        <f t="shared" si="6"/>
        <v>4000</v>
      </c>
      <c r="H27" s="2" t="str">
        <f t="shared" si="7"/>
        <v/>
      </c>
    </row>
    <row r="28" spans="1:8" ht="17.25" x14ac:dyDescent="0.3">
      <c r="A28" s="3">
        <v>6</v>
      </c>
      <c r="B28" s="2" t="s">
        <v>9</v>
      </c>
      <c r="C28" s="2">
        <v>15</v>
      </c>
      <c r="D28" s="2" t="str">
        <f t="shared" si="4"/>
        <v>Loại A</v>
      </c>
      <c r="E28" s="2">
        <v>12</v>
      </c>
      <c r="F28" s="2">
        <f t="shared" si="5"/>
        <v>500</v>
      </c>
      <c r="G28" s="2">
        <f t="shared" si="6"/>
        <v>5999.95</v>
      </c>
      <c r="H28" s="2" t="str">
        <f t="shared" si="7"/>
        <v/>
      </c>
    </row>
    <row r="29" spans="1:8" ht="17.25" hidden="1" x14ac:dyDescent="0.3">
      <c r="A29" s="3">
        <v>7</v>
      </c>
      <c r="B29" s="2" t="s">
        <v>10</v>
      </c>
      <c r="C29" s="2">
        <v>2</v>
      </c>
      <c r="D29" s="2" t="str">
        <f t="shared" si="4"/>
        <v>Loại C</v>
      </c>
      <c r="E29" s="2">
        <v>1</v>
      </c>
      <c r="F29" s="2">
        <f t="shared" si="5"/>
        <v>400</v>
      </c>
      <c r="G29" s="2">
        <f t="shared" si="6"/>
        <v>400</v>
      </c>
      <c r="H29" s="2" t="str">
        <f t="shared" si="7"/>
        <v/>
      </c>
    </row>
    <row r="30" spans="1:8" ht="17.25" hidden="1" x14ac:dyDescent="0.3">
      <c r="A30" s="3">
        <v>8</v>
      </c>
      <c r="B30" s="2" t="s">
        <v>11</v>
      </c>
      <c r="C30" s="2">
        <v>6</v>
      </c>
      <c r="D30" s="2" t="str">
        <f t="shared" si="4"/>
        <v>Loại C</v>
      </c>
      <c r="E30" s="2">
        <v>3</v>
      </c>
      <c r="F30" s="2">
        <f t="shared" si="5"/>
        <v>400</v>
      </c>
      <c r="G30" s="2">
        <f t="shared" si="6"/>
        <v>1199.95</v>
      </c>
      <c r="H30" s="2" t="str">
        <f t="shared" si="7"/>
        <v/>
      </c>
    </row>
  </sheetData>
  <autoFilter ref="A22:H30">
    <filterColumn colId="4">
      <filters>
        <filter val="10"/>
        <filter val="12"/>
        <filter val="5"/>
        <filter val="7"/>
        <filter val="8"/>
      </filters>
    </filterColumn>
  </autoFilter>
  <mergeCells count="3">
    <mergeCell ref="A1:H1"/>
    <mergeCell ref="B14:D14"/>
    <mergeCell ref="F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2020-01-04T08:15:05Z</dcterms:created>
  <dcterms:modified xsi:type="dcterms:W3CDTF">2020-01-04T09:38:04Z</dcterms:modified>
</cp:coreProperties>
</file>